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34от 22.12.21г.О внесении изменений в бюджет на 2021-2023г\Решение № 34 от 22.12.21 О внес.изменений в бюджет\"/>
    </mc:Choice>
  </mc:AlternateContent>
  <xr:revisionPtr revIDLastSave="0" documentId="13_ncr:1_{AD8C2A29-6709-48B2-B58D-2CDA6E893D58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" l="1"/>
  <c r="J34" i="1"/>
  <c r="J79" i="1"/>
  <c r="J77" i="1"/>
  <c r="J63" i="1"/>
  <c r="J75" i="1"/>
  <c r="J73" i="1"/>
  <c r="J65" i="1"/>
  <c r="J39" i="1"/>
  <c r="J37" i="1"/>
  <c r="J71" i="1"/>
  <c r="J69" i="1"/>
  <c r="J45" i="1"/>
  <c r="J41" i="1"/>
  <c r="J67" i="1"/>
  <c r="J43" i="1"/>
  <c r="L25" i="1"/>
  <c r="K25" i="1"/>
  <c r="J81" i="1" l="1"/>
  <c r="L50" i="1"/>
  <c r="K50" i="1"/>
</calcChain>
</file>

<file path=xl/sharedStrings.xml><?xml version="1.0" encoding="utf-8"?>
<sst xmlns="http://schemas.openxmlformats.org/spreadsheetml/2006/main" count="156" uniqueCount="100">
  <si>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</si>
  <si>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</si>
  <si>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</si>
  <si>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</si>
  <si>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</si>
  <si>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</si>
  <si>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</si>
  <si>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</si>
  <si>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</si>
  <si>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</si>
  <si>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</si>
  <si>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</si>
  <si>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0</t>
  </si>
  <si>
    <t>в т.ч областной бюджет</t>
  </si>
  <si>
    <t>2020 год (рублей)</t>
  </si>
  <si>
    <t>2021 год (рублей)</t>
  </si>
  <si>
    <t>2022 год (рублей)</t>
  </si>
  <si>
    <t>2023 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</si>
  <si>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2021 год</t>
  </si>
  <si>
    <t>Итого</t>
  </si>
  <si>
    <t>0503</t>
  </si>
  <si>
    <t>1</t>
  </si>
  <si>
    <t>68</t>
  </si>
  <si>
    <t>9</t>
  </si>
  <si>
    <t>02</t>
  </si>
  <si>
    <t>0104</t>
  </si>
  <si>
    <t>101 02010 01 0000 110</t>
  </si>
  <si>
    <t>Налог на имущество</t>
  </si>
  <si>
    <t>1 06 01030 10 0000 110</t>
  </si>
  <si>
    <t>Прочие поступления</t>
  </si>
  <si>
    <t>1 11 09045 10 0000 120</t>
  </si>
  <si>
    <t>244</t>
  </si>
  <si>
    <t>0310</t>
  </si>
  <si>
    <t>11</t>
  </si>
  <si>
    <t>Предупреждение и тушение пожаров</t>
  </si>
  <si>
    <t>01230</t>
  </si>
  <si>
    <t xml:space="preserve"> 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</si>
  <si>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0502</t>
  </si>
  <si>
    <t>03</t>
  </si>
  <si>
    <t>01270</t>
  </si>
  <si>
    <t xml:space="preserve">На реализацию комплекса мероприятий по борьбе с борщевиком Сосновского </t>
  </si>
  <si>
    <t>12</t>
  </si>
  <si>
    <t>S4310</t>
  </si>
  <si>
    <t>местный бюджет</t>
  </si>
  <si>
    <t>Аренда имущества</t>
  </si>
  <si>
    <t>2 02 4999 10 0000 150</t>
  </si>
  <si>
    <t>2 02 49999 10 0000 150</t>
  </si>
  <si>
    <t>Прочие МБТ (поквартирная карта)</t>
  </si>
  <si>
    <t>Прочие МБТ (грант за дост.показат.)</t>
  </si>
  <si>
    <t>Прочие МБТ (эл.энергия)</t>
  </si>
  <si>
    <t>Прочие МБТ (замена насоса)</t>
  </si>
  <si>
    <t>Прочие МБТ (ремонт кровли д.Запорожье)</t>
  </si>
  <si>
    <t>2 02 2999 10 0000 150</t>
  </si>
  <si>
    <t>1 06 06043 10 0000 110</t>
  </si>
  <si>
    <t>Земельный налог</t>
  </si>
  <si>
    <t>1 05 03 010 01 3000 110</t>
  </si>
  <si>
    <t>Единый сельхозналог</t>
  </si>
  <si>
    <t>НДФЛ</t>
  </si>
  <si>
    <t>1 01 02 010 01 1000 110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</si>
  <si>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</si>
  <si>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На ремонт объектов теплоснабжения муниципальных образований Волховского муниципального района, в том числе проектно-изыскательские работы</t>
  </si>
  <si>
    <t>60430</t>
  </si>
  <si>
    <t>средства ВМР</t>
  </si>
  <si>
    <t>На оплату электроэнергии за уличное освещение</t>
  </si>
  <si>
    <t>На проведение аттестации автоматизированных рабочих мест проекта "Поквартирная карта Ленинградской области</t>
  </si>
  <si>
    <t>0501</t>
  </si>
  <si>
    <t>60440</t>
  </si>
  <si>
    <t>Мероприятия в области жилищного хозяйства</t>
  </si>
  <si>
    <t>01400</t>
  </si>
  <si>
    <t>Ремонт кровли д.Запорожье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</si>
  <si>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</si>
  <si>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S0160</t>
  </si>
  <si>
    <t>Прочие субсидии (ремонт теплотрасс)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</si>
  <si>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</si>
  <si>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областные средства</t>
  </si>
  <si>
    <t>замена насоса в котельной средства ВМР</t>
  </si>
  <si>
    <t>67</t>
  </si>
  <si>
    <t>00150</t>
  </si>
  <si>
    <t>Фонд оплаты труда государственных(муниципальных) органов</t>
  </si>
  <si>
    <t>з/плата муниц.служащих</t>
  </si>
  <si>
    <t>Доплаты к пенсиям ,дополнительное пенсионное обеспечение в рамках непрограммных расходов</t>
  </si>
  <si>
    <t>1001</t>
  </si>
  <si>
    <t>01330</t>
  </si>
  <si>
    <t>310</t>
  </si>
  <si>
    <t>вт.ч. Районный бюджет</t>
  </si>
  <si>
    <t xml:space="preserve">в т.ч. Местный бюджет </t>
  </si>
  <si>
    <t>04</t>
  </si>
  <si>
    <t>3</t>
  </si>
  <si>
    <t>S4860</t>
  </si>
  <si>
    <t>Субсидии бюджетам сельских поселений на обеспечение мероприятий по переселению граждан из аварийного жилищного фонда</t>
  </si>
  <si>
    <t>2 02 20302 10 0000 150</t>
  </si>
  <si>
    <t xml:space="preserve">  Капитальный ремонт объектов в целях обустройства сельских населенных пунктов</t>
  </si>
  <si>
    <t>0801</t>
  </si>
  <si>
    <t>15</t>
  </si>
  <si>
    <t>S0670</t>
  </si>
  <si>
    <t>Уборка и содержание территорий и мест отдыха</t>
  </si>
  <si>
    <t>08</t>
  </si>
  <si>
    <t>01170</t>
  </si>
  <si>
    <t>Уменьшить расходную часть на 82641,31 рублей</t>
  </si>
  <si>
    <t>Уменьшить  доходную часть на 82641,31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</si>
</sst>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49" fontId="10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justify"/>
    </xf>
    <xf numFmtId="49" fontId="10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86"/>
  <sheetViews>
    <sheetView tabSelected="1" topLeftCell="A44" zoomScale="120" zoomScaleNormal="120" workbookViewId="0">
      <selection activeCell="K70" sqref="K70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8" style="4" customWidth="1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82" t="s">
        <v>18</v>
      </c>
      <c r="C2" s="82"/>
      <c r="D2" s="82"/>
      <c r="E2" s="82"/>
      <c r="F2" s="82"/>
      <c r="G2" s="82"/>
      <c r="H2" s="82"/>
      <c r="I2" s="82"/>
      <c r="J2" s="82"/>
    </row>
    <row r="4" spans="2:12" x14ac:dyDescent="0.25">
      <c r="B4" s="7"/>
    </row>
    <row r="5" spans="2:12" x14ac:dyDescent="0.25">
      <c r="B5" s="8"/>
    </row>
    <row r="6" spans="2:12" x14ac:dyDescent="0.25">
      <c r="B6" s="7"/>
    </row>
    <row r="7" spans="2:12" x14ac:dyDescent="0.25">
      <c r="B7" s="7"/>
    </row>
    <row r="8" spans="2:12" x14ac:dyDescent="0.25">
      <c r="B8" s="8" t="s">
        <v>1</v>
      </c>
    </row>
    <row r="9" spans="2:12" x14ac:dyDescent="0.25">
      <c r="B9" s="47" t="s">
        <v>99</v>
      </c>
    </row>
    <row r="10" spans="2:12" x14ac:dyDescent="0.25">
      <c r="B10" s="6" t="s">
        <v>11</v>
      </c>
    </row>
    <row r="11" spans="2:12" ht="30.75" customHeight="1" x14ac:dyDescent="0.25">
      <c r="B11" s="11" t="s">
        <v>9</v>
      </c>
      <c r="C11" s="86" t="s">
        <v>7</v>
      </c>
      <c r="D11" s="86"/>
      <c r="E11" s="86"/>
      <c r="F11" s="86"/>
      <c r="G11" s="86"/>
      <c r="H11" s="86"/>
      <c r="I11" s="86"/>
      <c r="J11" s="12" t="s">
        <v>15</v>
      </c>
      <c r="K11" s="48" t="s">
        <v>16</v>
      </c>
      <c r="L11" s="48" t="s">
        <v>17</v>
      </c>
    </row>
    <row r="12" spans="2:12" ht="15.75" customHeight="1" x14ac:dyDescent="0.25">
      <c r="B12" s="70" t="s">
        <v>58</v>
      </c>
      <c r="C12" s="87" t="s">
        <v>57</v>
      </c>
      <c r="D12" s="90"/>
      <c r="E12" s="90"/>
      <c r="F12" s="90"/>
      <c r="G12" s="90"/>
      <c r="H12" s="90"/>
      <c r="I12" s="91"/>
      <c r="J12" s="72">
        <v>30000</v>
      </c>
      <c r="K12" s="48"/>
      <c r="L12" s="48"/>
    </row>
    <row r="13" spans="2:12" ht="18.75" customHeight="1" x14ac:dyDescent="0.25">
      <c r="B13" s="70" t="s">
        <v>26</v>
      </c>
      <c r="C13" s="87" t="s">
        <v>44</v>
      </c>
      <c r="D13" s="88"/>
      <c r="E13" s="88"/>
      <c r="F13" s="88"/>
      <c r="G13" s="88"/>
      <c r="H13" s="88"/>
      <c r="I13" s="89"/>
      <c r="J13" s="73">
        <v>15800</v>
      </c>
      <c r="K13" s="36"/>
      <c r="L13" s="36"/>
    </row>
    <row r="14" spans="2:12" ht="18.75" customHeight="1" x14ac:dyDescent="0.25">
      <c r="B14" s="70" t="s">
        <v>53</v>
      </c>
      <c r="C14" s="87" t="s">
        <v>54</v>
      </c>
      <c r="D14" s="88"/>
      <c r="E14" s="88"/>
      <c r="F14" s="88"/>
      <c r="G14" s="88"/>
      <c r="H14" s="88"/>
      <c r="I14" s="89"/>
      <c r="J14" s="73">
        <v>-46300</v>
      </c>
      <c r="K14" s="36"/>
      <c r="L14" s="36"/>
    </row>
    <row r="15" spans="2:12" ht="18.75" customHeight="1" x14ac:dyDescent="0.25">
      <c r="B15" s="70" t="s">
        <v>28</v>
      </c>
      <c r="C15" s="87" t="s">
        <v>27</v>
      </c>
      <c r="D15" s="88"/>
      <c r="E15" s="88"/>
      <c r="F15" s="88"/>
      <c r="G15" s="88"/>
      <c r="H15" s="88"/>
      <c r="I15" s="89"/>
      <c r="J15" s="73">
        <v>-6000</v>
      </c>
      <c r="K15" s="36"/>
      <c r="L15" s="36"/>
    </row>
    <row r="16" spans="2:12" ht="18.75" customHeight="1" x14ac:dyDescent="0.25">
      <c r="B16" s="79" t="s">
        <v>55</v>
      </c>
      <c r="C16" s="87" t="s">
        <v>56</v>
      </c>
      <c r="D16" s="88"/>
      <c r="E16" s="88"/>
      <c r="F16" s="88"/>
      <c r="G16" s="88"/>
      <c r="H16" s="88"/>
      <c r="I16" s="89"/>
      <c r="J16" s="73">
        <v>-1500</v>
      </c>
      <c r="K16" s="36"/>
      <c r="L16" s="36"/>
    </row>
    <row r="17" spans="2:12" ht="14.25" customHeight="1" x14ac:dyDescent="0.25">
      <c r="B17" s="71" t="s">
        <v>30</v>
      </c>
      <c r="C17" s="87" t="s">
        <v>29</v>
      </c>
      <c r="D17" s="88"/>
      <c r="E17" s="88"/>
      <c r="F17" s="88"/>
      <c r="G17" s="88"/>
      <c r="H17" s="88"/>
      <c r="I17" s="89"/>
      <c r="J17" s="73">
        <v>8000</v>
      </c>
      <c r="K17" s="36"/>
      <c r="L17" s="36"/>
    </row>
    <row r="18" spans="2:12" ht="14.25" customHeight="1" x14ac:dyDescent="0.25">
      <c r="B18" s="71" t="s">
        <v>46</v>
      </c>
      <c r="C18" s="87" t="s">
        <v>47</v>
      </c>
      <c r="D18" s="88"/>
      <c r="E18" s="88"/>
      <c r="F18" s="88"/>
      <c r="G18" s="88"/>
      <c r="H18" s="88"/>
      <c r="I18" s="89"/>
      <c r="J18" s="73">
        <v>51275</v>
      </c>
      <c r="K18" s="36"/>
      <c r="L18" s="36"/>
    </row>
    <row r="19" spans="2:12" ht="14.25" customHeight="1" x14ac:dyDescent="0.25">
      <c r="B19" s="71" t="s">
        <v>45</v>
      </c>
      <c r="C19" s="87" t="s">
        <v>48</v>
      </c>
      <c r="D19" s="88"/>
      <c r="E19" s="88"/>
      <c r="F19" s="88"/>
      <c r="G19" s="88"/>
      <c r="H19" s="88"/>
      <c r="I19" s="89"/>
      <c r="J19" s="74">
        <v>51760</v>
      </c>
      <c r="K19" s="36"/>
      <c r="L19" s="36"/>
    </row>
    <row r="20" spans="2:12" ht="14.25" customHeight="1" x14ac:dyDescent="0.25">
      <c r="B20" s="71" t="s">
        <v>45</v>
      </c>
      <c r="C20" s="87" t="s">
        <v>49</v>
      </c>
      <c r="D20" s="88"/>
      <c r="E20" s="88"/>
      <c r="F20" s="88"/>
      <c r="G20" s="88"/>
      <c r="H20" s="88"/>
      <c r="I20" s="89"/>
      <c r="J20" s="74">
        <v>202000</v>
      </c>
      <c r="K20" s="36"/>
      <c r="L20" s="36"/>
    </row>
    <row r="21" spans="2:12" ht="14.25" customHeight="1" x14ac:dyDescent="0.25">
      <c r="B21" s="71" t="s">
        <v>45</v>
      </c>
      <c r="C21" s="87" t="s">
        <v>50</v>
      </c>
      <c r="D21" s="88"/>
      <c r="E21" s="88"/>
      <c r="F21" s="88"/>
      <c r="G21" s="88"/>
      <c r="H21" s="88"/>
      <c r="I21" s="89"/>
      <c r="J21" s="74">
        <v>237500</v>
      </c>
      <c r="K21" s="36"/>
      <c r="L21" s="36"/>
    </row>
    <row r="22" spans="2:12" ht="14.25" customHeight="1" x14ac:dyDescent="0.25">
      <c r="B22" s="71" t="s">
        <v>45</v>
      </c>
      <c r="C22" s="87" t="s">
        <v>51</v>
      </c>
      <c r="D22" s="88"/>
      <c r="E22" s="88"/>
      <c r="F22" s="88"/>
      <c r="G22" s="88"/>
      <c r="H22" s="88"/>
      <c r="I22" s="89"/>
      <c r="J22" s="74">
        <v>-596720</v>
      </c>
      <c r="K22" s="36"/>
      <c r="L22" s="36"/>
    </row>
    <row r="23" spans="2:12" ht="14.25" customHeight="1" x14ac:dyDescent="0.25">
      <c r="B23" s="71" t="s">
        <v>52</v>
      </c>
      <c r="C23" s="87" t="s">
        <v>72</v>
      </c>
      <c r="D23" s="88"/>
      <c r="E23" s="88"/>
      <c r="F23" s="88"/>
      <c r="G23" s="88"/>
      <c r="H23" s="88"/>
      <c r="I23" s="89"/>
      <c r="J23" s="74">
        <v>-20153.18</v>
      </c>
      <c r="K23" s="36"/>
      <c r="L23" s="36"/>
    </row>
    <row r="24" spans="2:12" ht="48" customHeight="1" x14ac:dyDescent="0.25">
      <c r="B24" s="71" t="s">
        <v>90</v>
      </c>
      <c r="C24" s="87" t="s">
        <v>89</v>
      </c>
      <c r="D24" s="88"/>
      <c r="E24" s="88"/>
      <c r="F24" s="88"/>
      <c r="G24" s="88"/>
      <c r="H24" s="88"/>
      <c r="I24" s="89"/>
      <c r="J24" s="74">
        <v>-8303.1299999999992</v>
      </c>
      <c r="K24" s="36"/>
      <c r="L24" s="36"/>
    </row>
    <row r="25" spans="2:12" x14ac:dyDescent="0.25">
      <c r="B25" s="10"/>
      <c r="C25" s="83" t="s">
        <v>8</v>
      </c>
      <c r="D25" s="84"/>
      <c r="E25" s="84"/>
      <c r="F25" s="84"/>
      <c r="G25" s="84"/>
      <c r="H25" s="84"/>
      <c r="I25" s="85"/>
      <c r="J25" s="75">
        <f>J12+J13+J14+J15+J16+J17+J18+J19+J20+J21+J22+J23+J24</f>
        <v>-82641.31</v>
      </c>
      <c r="K25" s="13">
        <f>+K17</f>
        <v>0</v>
      </c>
      <c r="L25" s="13">
        <f>+L17</f>
        <v>0</v>
      </c>
    </row>
    <row r="26" spans="2:12" x14ac:dyDescent="0.25">
      <c r="B26" s="14"/>
      <c r="C26" s="15"/>
      <c r="D26" s="15"/>
      <c r="E26" s="15"/>
      <c r="F26" s="15"/>
      <c r="G26" s="15"/>
      <c r="H26" s="15"/>
      <c r="I26" s="15"/>
      <c r="J26" s="16"/>
    </row>
    <row r="27" spans="2:12" x14ac:dyDescent="0.25">
      <c r="B27" s="14"/>
      <c r="C27" s="15"/>
      <c r="D27" s="15"/>
      <c r="E27" s="15"/>
      <c r="F27" s="15"/>
      <c r="G27" s="15"/>
      <c r="H27" s="15"/>
      <c r="I27" s="15"/>
      <c r="J27" s="16"/>
    </row>
    <row r="28" spans="2:12" x14ac:dyDescent="0.25">
      <c r="B28" s="14"/>
      <c r="C28" s="15"/>
      <c r="D28" s="15"/>
      <c r="E28" s="15"/>
      <c r="F28" s="15"/>
      <c r="G28" s="15"/>
      <c r="H28" s="15"/>
      <c r="I28" s="15"/>
      <c r="J28" s="16"/>
    </row>
    <row r="29" spans="2:12" x14ac:dyDescent="0.25">
      <c r="B29" s="14"/>
      <c r="C29" s="15"/>
      <c r="D29" s="15"/>
      <c r="E29" s="15"/>
      <c r="F29" s="15"/>
      <c r="G29" s="15"/>
      <c r="H29" s="15"/>
      <c r="I29" s="15"/>
      <c r="J29" s="16"/>
    </row>
    <row r="30" spans="2:12" x14ac:dyDescent="0.25">
      <c r="B30" s="8" t="s">
        <v>2</v>
      </c>
    </row>
    <row r="31" spans="2:12" x14ac:dyDescent="0.25">
      <c r="B31" s="8" t="s">
        <v>98</v>
      </c>
      <c r="C31" s="17"/>
      <c r="D31" s="3"/>
    </row>
    <row r="32" spans="2:12" x14ac:dyDescent="0.25">
      <c r="B32" s="6" t="s">
        <v>11</v>
      </c>
    </row>
    <row r="33" spans="2:12" ht="47.25" x14ac:dyDescent="0.25">
      <c r="B33" s="9" t="s">
        <v>3</v>
      </c>
      <c r="C33" s="9" t="s">
        <v>4</v>
      </c>
      <c r="D33" s="9" t="s">
        <v>5</v>
      </c>
      <c r="E33" s="9"/>
      <c r="F33" s="9"/>
      <c r="G33" s="9"/>
      <c r="H33" s="9" t="s">
        <v>6</v>
      </c>
      <c r="I33" s="9" t="s">
        <v>10</v>
      </c>
      <c r="J33" s="49" t="s">
        <v>14</v>
      </c>
      <c r="K33" s="49" t="s">
        <v>15</v>
      </c>
      <c r="L33" s="9" t="s">
        <v>16</v>
      </c>
    </row>
    <row r="34" spans="2:12" ht="78.75" x14ac:dyDescent="0.25">
      <c r="B34" s="80" t="s">
        <v>59</v>
      </c>
      <c r="C34" s="9"/>
      <c r="D34" s="9"/>
      <c r="E34" s="9"/>
      <c r="F34" s="9"/>
      <c r="G34" s="9"/>
      <c r="H34" s="9"/>
      <c r="I34" s="9"/>
      <c r="J34" s="49">
        <f>J35+J36</f>
        <v>51760</v>
      </c>
      <c r="K34" s="49"/>
      <c r="L34" s="9"/>
    </row>
    <row r="35" spans="2:12" x14ac:dyDescent="0.25">
      <c r="B35" s="68"/>
      <c r="C35" s="9" t="s">
        <v>25</v>
      </c>
      <c r="D35" s="9">
        <v>67</v>
      </c>
      <c r="E35" s="9">
        <v>3</v>
      </c>
      <c r="F35" s="9" t="s">
        <v>0</v>
      </c>
      <c r="G35" s="9">
        <v>55490</v>
      </c>
      <c r="H35" s="9">
        <v>121</v>
      </c>
      <c r="I35" s="68"/>
      <c r="J35" s="49">
        <v>36760</v>
      </c>
      <c r="K35" s="49"/>
      <c r="L35" s="9"/>
    </row>
    <row r="36" spans="2:12" x14ac:dyDescent="0.25">
      <c r="B36" s="68"/>
      <c r="C36" s="9" t="s">
        <v>25</v>
      </c>
      <c r="D36" s="9">
        <v>67</v>
      </c>
      <c r="E36" s="9">
        <v>2</v>
      </c>
      <c r="F36" s="9" t="s">
        <v>0</v>
      </c>
      <c r="G36" s="9">
        <v>55490</v>
      </c>
      <c r="H36" s="9">
        <v>121</v>
      </c>
      <c r="I36" s="68"/>
      <c r="J36" s="49">
        <v>15000</v>
      </c>
      <c r="K36" s="49"/>
      <c r="L36" s="9"/>
    </row>
    <row r="37" spans="2:12" ht="78.75" x14ac:dyDescent="0.25">
      <c r="B37" s="9" t="s">
        <v>60</v>
      </c>
      <c r="C37" s="81" t="s">
        <v>37</v>
      </c>
      <c r="D37" s="81" t="s">
        <v>0</v>
      </c>
      <c r="E37" s="81" t="s">
        <v>21</v>
      </c>
      <c r="F37" s="81" t="s">
        <v>0</v>
      </c>
      <c r="G37" s="81" t="s">
        <v>61</v>
      </c>
      <c r="H37" s="81" t="s">
        <v>31</v>
      </c>
      <c r="I37" s="68"/>
      <c r="J37" s="78">
        <f>J38</f>
        <v>237500</v>
      </c>
      <c r="K37" s="49"/>
      <c r="L37" s="9"/>
    </row>
    <row r="38" spans="2:12" x14ac:dyDescent="0.25">
      <c r="B38" s="68" t="s">
        <v>62</v>
      </c>
      <c r="C38" s="9"/>
      <c r="D38" s="9"/>
      <c r="E38" s="9"/>
      <c r="F38" s="9"/>
      <c r="G38" s="9"/>
      <c r="H38" s="9"/>
      <c r="I38" s="68"/>
      <c r="J38" s="77">
        <v>237500</v>
      </c>
      <c r="K38" s="49"/>
      <c r="L38" s="9"/>
    </row>
    <row r="39" spans="2:12" ht="28.5" customHeight="1" x14ac:dyDescent="0.25">
      <c r="B39" s="9" t="s">
        <v>63</v>
      </c>
      <c r="C39" s="81" t="s">
        <v>20</v>
      </c>
      <c r="D39" s="81" t="s">
        <v>0</v>
      </c>
      <c r="E39" s="81">
        <v>1</v>
      </c>
      <c r="F39" s="81" t="s">
        <v>24</v>
      </c>
      <c r="G39" s="81">
        <v>60450</v>
      </c>
      <c r="H39" s="9">
        <v>247</v>
      </c>
      <c r="I39" s="68"/>
      <c r="J39" s="78">
        <f>J40</f>
        <v>202000</v>
      </c>
      <c r="K39" s="49"/>
      <c r="L39" s="9"/>
    </row>
    <row r="40" spans="2:12" x14ac:dyDescent="0.25">
      <c r="B40" s="68" t="s">
        <v>62</v>
      </c>
      <c r="C40" s="9"/>
      <c r="D40" s="9"/>
      <c r="E40" s="9"/>
      <c r="F40" s="9"/>
      <c r="G40" s="9"/>
      <c r="H40" s="9"/>
      <c r="I40" s="68">
        <v>223</v>
      </c>
      <c r="J40" s="77">
        <v>202000</v>
      </c>
      <c r="K40" s="49"/>
      <c r="L40" s="9"/>
    </row>
    <row r="41" spans="2:12" ht="58.5" customHeight="1" x14ac:dyDescent="0.25">
      <c r="B41" s="44" t="s">
        <v>64</v>
      </c>
      <c r="C41" s="37" t="s">
        <v>65</v>
      </c>
      <c r="D41" s="26" t="s">
        <v>22</v>
      </c>
      <c r="E41" s="24" t="s">
        <v>23</v>
      </c>
      <c r="F41" s="24" t="s">
        <v>0</v>
      </c>
      <c r="G41" s="24" t="s">
        <v>66</v>
      </c>
      <c r="H41" s="20">
        <v>244</v>
      </c>
      <c r="I41" s="20"/>
      <c r="J41" s="51">
        <f>J42</f>
        <v>51275</v>
      </c>
      <c r="K41" s="36"/>
      <c r="L41" s="36"/>
    </row>
    <row r="42" spans="2:12" ht="23.25" customHeight="1" x14ac:dyDescent="0.25">
      <c r="B42" s="68" t="s">
        <v>62</v>
      </c>
      <c r="C42" s="31"/>
      <c r="D42" s="32"/>
      <c r="E42" s="32"/>
      <c r="F42" s="32"/>
      <c r="G42" s="32"/>
      <c r="H42" s="20"/>
      <c r="I42" s="22">
        <v>226</v>
      </c>
      <c r="J42" s="52">
        <v>51275</v>
      </c>
      <c r="K42" s="36"/>
      <c r="L42" s="36"/>
    </row>
    <row r="43" spans="2:12" ht="36.75" customHeight="1" x14ac:dyDescent="0.25">
      <c r="B43" s="67" t="s">
        <v>67</v>
      </c>
      <c r="C43" s="37" t="s">
        <v>65</v>
      </c>
      <c r="D43" s="32" t="s">
        <v>22</v>
      </c>
      <c r="E43" s="32" t="s">
        <v>23</v>
      </c>
      <c r="F43" s="32" t="s">
        <v>0</v>
      </c>
      <c r="G43" s="32" t="s">
        <v>68</v>
      </c>
      <c r="H43" s="20">
        <v>244</v>
      </c>
      <c r="I43" s="22"/>
      <c r="J43" s="51">
        <f>J44</f>
        <v>-596720</v>
      </c>
      <c r="K43" s="36"/>
      <c r="L43" s="36"/>
    </row>
    <row r="44" spans="2:12" ht="22.5" customHeight="1" x14ac:dyDescent="0.25">
      <c r="B44" s="46" t="s">
        <v>69</v>
      </c>
      <c r="C44" s="31"/>
      <c r="D44" s="32"/>
      <c r="E44" s="32"/>
      <c r="F44" s="32"/>
      <c r="G44" s="32"/>
      <c r="H44" s="20"/>
      <c r="I44" s="22">
        <v>225</v>
      </c>
      <c r="J44" s="52">
        <v>-596720</v>
      </c>
      <c r="K44" s="36"/>
      <c r="L44" s="36"/>
    </row>
    <row r="45" spans="2:12" ht="56.25" hidden="1" customHeight="1" x14ac:dyDescent="0.25">
      <c r="B45" s="65" t="s">
        <v>60</v>
      </c>
      <c r="C45" s="37" t="s">
        <v>37</v>
      </c>
      <c r="D45" s="32" t="s">
        <v>0</v>
      </c>
      <c r="E45" s="32" t="s">
        <v>21</v>
      </c>
      <c r="F45" s="32" t="s">
        <v>0</v>
      </c>
      <c r="G45" s="59" t="s">
        <v>61</v>
      </c>
      <c r="H45" s="20">
        <v>244</v>
      </c>
      <c r="I45" s="22"/>
      <c r="J45" s="51">
        <f>J46</f>
        <v>0</v>
      </c>
      <c r="K45" s="36"/>
      <c r="L45" s="36"/>
    </row>
    <row r="46" spans="2:12" hidden="1" x14ac:dyDescent="0.25">
      <c r="B46" s="46" t="s">
        <v>75</v>
      </c>
      <c r="C46" s="31"/>
      <c r="D46" s="32"/>
      <c r="E46" s="32"/>
      <c r="F46" s="32"/>
      <c r="G46" s="32"/>
      <c r="H46" s="20"/>
      <c r="I46" s="22">
        <v>310</v>
      </c>
      <c r="J46" s="52"/>
      <c r="K46" s="36"/>
      <c r="L46" s="36"/>
    </row>
    <row r="47" spans="2:12" hidden="1" x14ac:dyDescent="0.25">
      <c r="B47" s="35"/>
      <c r="C47" s="18"/>
      <c r="D47" s="21"/>
      <c r="E47" s="21"/>
      <c r="F47" s="21"/>
      <c r="G47" s="21"/>
      <c r="H47" s="20"/>
      <c r="I47" s="20"/>
      <c r="J47" s="2"/>
      <c r="K47" s="36"/>
      <c r="L47" s="36"/>
    </row>
    <row r="48" spans="2:12" hidden="1" x14ac:dyDescent="0.25">
      <c r="B48" s="35"/>
      <c r="C48" s="18"/>
      <c r="D48" s="21"/>
      <c r="E48" s="21"/>
      <c r="F48" s="21"/>
      <c r="G48" s="21"/>
      <c r="H48" s="20"/>
      <c r="I48" s="22"/>
      <c r="J48" s="53"/>
      <c r="K48" s="36"/>
      <c r="L48" s="36"/>
    </row>
    <row r="49" spans="2:12" hidden="1" x14ac:dyDescent="0.25">
      <c r="B49" s="33"/>
      <c r="C49" s="36"/>
      <c r="D49" s="36"/>
      <c r="E49" s="36"/>
      <c r="F49" s="36"/>
      <c r="G49" s="36"/>
      <c r="H49" s="36"/>
      <c r="I49" s="36"/>
      <c r="J49" s="53"/>
      <c r="K49" s="36"/>
      <c r="L49" s="36"/>
    </row>
    <row r="50" spans="2:12" hidden="1" x14ac:dyDescent="0.25">
      <c r="B50" s="27"/>
      <c r="C50" s="18"/>
      <c r="D50" s="21"/>
      <c r="E50" s="21"/>
      <c r="F50" s="21"/>
      <c r="G50" s="1"/>
      <c r="H50" s="36"/>
      <c r="I50" s="1"/>
      <c r="J50" s="2"/>
      <c r="K50" s="1">
        <f>K51+K52</f>
        <v>0</v>
      </c>
      <c r="L50" s="1">
        <f>L51+L52</f>
        <v>0</v>
      </c>
    </row>
    <row r="51" spans="2:12" hidden="1" x14ac:dyDescent="0.25">
      <c r="B51" s="34"/>
      <c r="C51" s="18"/>
      <c r="D51" s="21"/>
      <c r="E51" s="21"/>
      <c r="F51" s="21"/>
      <c r="G51" s="1"/>
      <c r="H51" s="36"/>
      <c r="I51" s="1"/>
      <c r="J51" s="53"/>
      <c r="K51" s="36"/>
      <c r="L51" s="36"/>
    </row>
    <row r="52" spans="2:12" hidden="1" x14ac:dyDescent="0.25">
      <c r="B52" s="34"/>
      <c r="C52" s="18"/>
      <c r="D52" s="21"/>
      <c r="E52" s="21"/>
      <c r="F52" s="21"/>
      <c r="G52" s="1"/>
      <c r="H52" s="36"/>
      <c r="I52" s="1"/>
      <c r="J52" s="53"/>
      <c r="K52" s="36">
        <v>0</v>
      </c>
      <c r="L52" s="36">
        <v>0</v>
      </c>
    </row>
    <row r="53" spans="2:12" hidden="1" x14ac:dyDescent="0.25">
      <c r="B53" s="38"/>
      <c r="C53" s="37"/>
      <c r="D53" s="40"/>
      <c r="E53" s="41"/>
      <c r="F53" s="41"/>
      <c r="G53" s="41"/>
      <c r="H53" s="45"/>
      <c r="I53" s="1"/>
      <c r="J53" s="2"/>
      <c r="K53" s="36"/>
      <c r="L53" s="36"/>
    </row>
    <row r="54" spans="2:12" hidden="1" x14ac:dyDescent="0.25">
      <c r="B54" s="34"/>
      <c r="C54" s="18"/>
      <c r="D54" s="21"/>
      <c r="E54" s="21"/>
      <c r="F54" s="21"/>
      <c r="G54" s="1"/>
      <c r="H54" s="36"/>
      <c r="I54" s="36"/>
      <c r="J54" s="53"/>
      <c r="K54" s="36"/>
      <c r="L54" s="36"/>
    </row>
    <row r="55" spans="2:12" hidden="1" x14ac:dyDescent="0.25">
      <c r="B55" s="38"/>
      <c r="C55" s="39"/>
      <c r="D55" s="40"/>
      <c r="E55" s="41"/>
      <c r="F55" s="41"/>
      <c r="G55" s="41"/>
      <c r="H55" s="42"/>
      <c r="I55" s="1"/>
      <c r="J55" s="2"/>
      <c r="K55" s="36"/>
      <c r="L55" s="36"/>
    </row>
    <row r="56" spans="2:12" hidden="1" x14ac:dyDescent="0.25">
      <c r="B56" s="43"/>
      <c r="C56" s="39"/>
      <c r="D56" s="40"/>
      <c r="E56" s="41"/>
      <c r="F56" s="41"/>
      <c r="G56" s="41"/>
      <c r="H56" s="42"/>
      <c r="I56" s="36"/>
      <c r="J56" s="53"/>
      <c r="K56" s="36"/>
      <c r="L56" s="36"/>
    </row>
    <row r="57" spans="2:12" hidden="1" x14ac:dyDescent="0.25">
      <c r="B57" s="34"/>
      <c r="C57" s="18"/>
      <c r="D57" s="21"/>
      <c r="E57" s="21"/>
      <c r="F57" s="21"/>
      <c r="G57" s="1"/>
      <c r="H57" s="36"/>
      <c r="I57" s="36"/>
      <c r="J57" s="53"/>
      <c r="K57" s="36"/>
      <c r="L57" s="36"/>
    </row>
    <row r="58" spans="2:12" hidden="1" x14ac:dyDescent="0.25">
      <c r="B58" s="25"/>
      <c r="C58" s="39"/>
      <c r="D58" s="29"/>
      <c r="E58" s="30"/>
      <c r="F58" s="30"/>
      <c r="G58" s="30"/>
      <c r="H58" s="39"/>
      <c r="I58" s="54"/>
      <c r="J58" s="55"/>
      <c r="K58" s="36"/>
      <c r="L58" s="36"/>
    </row>
    <row r="59" spans="2:12" hidden="1" x14ac:dyDescent="0.25">
      <c r="B59" s="56"/>
      <c r="C59" s="39"/>
      <c r="D59" s="29"/>
      <c r="E59" s="30"/>
      <c r="F59" s="30"/>
      <c r="G59" s="30"/>
      <c r="H59" s="39"/>
      <c r="I59" s="57"/>
      <c r="J59" s="58"/>
      <c r="K59" s="36"/>
      <c r="L59" s="36"/>
    </row>
    <row r="60" spans="2:12" hidden="1" x14ac:dyDescent="0.25">
      <c r="B60" s="50"/>
      <c r="C60" s="31"/>
      <c r="D60" s="32"/>
      <c r="E60" s="32"/>
      <c r="F60" s="32"/>
      <c r="G60" s="32"/>
      <c r="H60" s="20"/>
      <c r="I60" s="22"/>
      <c r="J60" s="52"/>
      <c r="K60" s="36"/>
      <c r="L60" s="36"/>
    </row>
    <row r="61" spans="2:12" hidden="1" x14ac:dyDescent="0.25">
      <c r="B61" s="19"/>
      <c r="C61" s="31"/>
      <c r="D61" s="32"/>
      <c r="E61" s="24"/>
      <c r="F61" s="24"/>
      <c r="G61" s="24"/>
      <c r="H61" s="20"/>
      <c r="I61" s="22"/>
      <c r="J61" s="51"/>
      <c r="K61" s="36"/>
      <c r="L61" s="36"/>
    </row>
    <row r="62" spans="2:12" hidden="1" x14ac:dyDescent="0.25">
      <c r="B62" s="28"/>
      <c r="C62" s="31"/>
      <c r="D62" s="32"/>
      <c r="E62" s="32"/>
      <c r="F62" s="32"/>
      <c r="G62" s="32"/>
      <c r="H62" s="20"/>
      <c r="I62" s="22"/>
      <c r="J62" s="52"/>
      <c r="K62" s="36"/>
      <c r="L62" s="36"/>
    </row>
    <row r="63" spans="2:12" ht="71.25" x14ac:dyDescent="0.25">
      <c r="B63" s="76" t="s">
        <v>70</v>
      </c>
      <c r="C63" s="31" t="s">
        <v>37</v>
      </c>
      <c r="D63" s="32" t="s">
        <v>0</v>
      </c>
      <c r="E63" s="32" t="s">
        <v>21</v>
      </c>
      <c r="F63" s="32" t="s">
        <v>0</v>
      </c>
      <c r="G63" s="32" t="s">
        <v>71</v>
      </c>
      <c r="H63" s="20">
        <v>244</v>
      </c>
      <c r="I63" s="22"/>
      <c r="J63" s="51">
        <f>J64</f>
        <v>-20153.18</v>
      </c>
      <c r="K63" s="36"/>
      <c r="L63" s="36"/>
    </row>
    <row r="64" spans="2:12" x14ac:dyDescent="0.25">
      <c r="B64" s="60" t="s">
        <v>74</v>
      </c>
      <c r="C64" s="31"/>
      <c r="D64" s="32"/>
      <c r="E64" s="32"/>
      <c r="F64" s="32"/>
      <c r="G64" s="32"/>
      <c r="H64" s="20"/>
      <c r="I64" s="22">
        <v>225</v>
      </c>
      <c r="J64" s="52">
        <v>-20153.18</v>
      </c>
      <c r="K64" s="36"/>
      <c r="L64" s="36"/>
    </row>
    <row r="65" spans="2:12" ht="89.25" customHeight="1" x14ac:dyDescent="0.25">
      <c r="B65" s="61" t="s">
        <v>73</v>
      </c>
      <c r="C65" s="66" t="s">
        <v>65</v>
      </c>
      <c r="D65" s="26" t="s">
        <v>86</v>
      </c>
      <c r="E65" s="24" t="s">
        <v>87</v>
      </c>
      <c r="F65" s="24" t="s">
        <v>0</v>
      </c>
      <c r="G65" s="24" t="s">
        <v>88</v>
      </c>
      <c r="H65" s="20">
        <v>410</v>
      </c>
      <c r="I65" s="22"/>
      <c r="J65" s="51">
        <f>J66</f>
        <v>-8303.1299999999992</v>
      </c>
      <c r="K65" s="36"/>
      <c r="L65" s="36"/>
    </row>
    <row r="66" spans="2:12" x14ac:dyDescent="0.25">
      <c r="B66" s="60" t="s">
        <v>74</v>
      </c>
      <c r="C66" s="31"/>
      <c r="D66" s="32"/>
      <c r="E66" s="32"/>
      <c r="F66" s="32"/>
      <c r="G66" s="32"/>
      <c r="H66" s="20"/>
      <c r="I66" s="22">
        <v>310</v>
      </c>
      <c r="J66" s="52">
        <v>-8303.1299999999992</v>
      </c>
      <c r="K66" s="36"/>
      <c r="L66" s="36"/>
    </row>
    <row r="67" spans="2:12" ht="33.75" customHeight="1" x14ac:dyDescent="0.25">
      <c r="B67" s="44" t="s">
        <v>78</v>
      </c>
      <c r="C67" s="66" t="s">
        <v>25</v>
      </c>
      <c r="D67" s="26" t="s">
        <v>76</v>
      </c>
      <c r="E67" s="24" t="s">
        <v>87</v>
      </c>
      <c r="F67" s="24" t="s">
        <v>0</v>
      </c>
      <c r="G67" s="24" t="s">
        <v>77</v>
      </c>
      <c r="H67" s="37" t="s">
        <v>31</v>
      </c>
      <c r="I67" s="22"/>
      <c r="J67" s="51">
        <f>J68</f>
        <v>-4132</v>
      </c>
      <c r="K67" s="36"/>
      <c r="L67" s="36"/>
    </row>
    <row r="68" spans="2:12" x14ac:dyDescent="0.25">
      <c r="B68" s="46" t="s">
        <v>79</v>
      </c>
      <c r="C68" s="62"/>
      <c r="D68" s="63"/>
      <c r="E68" s="64"/>
      <c r="F68" s="64"/>
      <c r="G68" s="64"/>
      <c r="H68" s="20"/>
      <c r="I68" s="22">
        <v>211</v>
      </c>
      <c r="J68" s="52">
        <v>-4132</v>
      </c>
      <c r="K68" s="36"/>
      <c r="L68" s="36"/>
    </row>
    <row r="69" spans="2:12" ht="42" customHeight="1" x14ac:dyDescent="0.25">
      <c r="B69" s="67" t="s">
        <v>80</v>
      </c>
      <c r="C69" s="37" t="s">
        <v>81</v>
      </c>
      <c r="D69" s="26" t="s">
        <v>22</v>
      </c>
      <c r="E69" s="24" t="s">
        <v>23</v>
      </c>
      <c r="F69" s="24" t="s">
        <v>0</v>
      </c>
      <c r="G69" s="24" t="s">
        <v>82</v>
      </c>
      <c r="H69" s="37" t="s">
        <v>83</v>
      </c>
      <c r="I69" s="22"/>
      <c r="J69" s="51">
        <f>J70</f>
        <v>4132</v>
      </c>
      <c r="K69" s="36"/>
      <c r="L69" s="36"/>
    </row>
    <row r="70" spans="2:12" ht="21.75" customHeight="1" x14ac:dyDescent="0.25">
      <c r="B70" s="46"/>
      <c r="C70" s="62"/>
      <c r="D70" s="63"/>
      <c r="E70" s="64"/>
      <c r="F70" s="64"/>
      <c r="G70" s="64"/>
      <c r="H70" s="37"/>
      <c r="I70" s="22"/>
      <c r="J70" s="52">
        <v>4132</v>
      </c>
      <c r="K70" s="36"/>
      <c r="L70" s="36"/>
    </row>
    <row r="71" spans="2:12" ht="46.5" customHeight="1" x14ac:dyDescent="0.25">
      <c r="B71" s="67" t="s">
        <v>91</v>
      </c>
      <c r="C71" s="37" t="s">
        <v>92</v>
      </c>
      <c r="D71" s="26" t="s">
        <v>93</v>
      </c>
      <c r="E71" s="24" t="s">
        <v>12</v>
      </c>
      <c r="F71" s="24" t="s">
        <v>0</v>
      </c>
      <c r="G71" s="24" t="s">
        <v>94</v>
      </c>
      <c r="H71" s="37" t="s">
        <v>31</v>
      </c>
      <c r="I71" s="22"/>
      <c r="J71" s="51">
        <f>J72</f>
        <v>-32599.93</v>
      </c>
      <c r="K71" s="36"/>
      <c r="L71" s="36"/>
    </row>
    <row r="72" spans="2:12" ht="15.75" customHeight="1" x14ac:dyDescent="0.25">
      <c r="B72" s="46" t="s">
        <v>43</v>
      </c>
      <c r="C72" s="62"/>
      <c r="D72" s="63"/>
      <c r="E72" s="64"/>
      <c r="F72" s="64"/>
      <c r="G72" s="64"/>
      <c r="H72" s="37"/>
      <c r="I72" s="22">
        <v>241</v>
      </c>
      <c r="J72" s="52">
        <v>-32599.93</v>
      </c>
      <c r="K72" s="36"/>
      <c r="L72" s="36"/>
    </row>
    <row r="73" spans="2:12" ht="14.25" customHeight="1" x14ac:dyDescent="0.25">
      <c r="B73" s="67" t="s">
        <v>95</v>
      </c>
      <c r="C73" s="66" t="s">
        <v>20</v>
      </c>
      <c r="D73" s="26" t="s">
        <v>96</v>
      </c>
      <c r="E73" s="24" t="s">
        <v>21</v>
      </c>
      <c r="F73" s="24" t="s">
        <v>0</v>
      </c>
      <c r="G73" s="24" t="s">
        <v>97</v>
      </c>
      <c r="H73" s="37" t="s">
        <v>31</v>
      </c>
      <c r="I73" s="22"/>
      <c r="J73" s="51">
        <f>J74</f>
        <v>32599.93</v>
      </c>
      <c r="K73" s="36"/>
      <c r="L73" s="36"/>
    </row>
    <row r="74" spans="2:12" ht="20.25" customHeight="1" x14ac:dyDescent="0.25">
      <c r="B74" s="46"/>
      <c r="C74" s="66"/>
      <c r="D74" s="26"/>
      <c r="E74" s="24"/>
      <c r="F74" s="24"/>
      <c r="G74" s="24"/>
      <c r="H74" s="37"/>
      <c r="I74" s="22"/>
      <c r="J74" s="52">
        <v>32599.93</v>
      </c>
      <c r="K74" s="36"/>
      <c r="L74" s="36"/>
    </row>
    <row r="75" spans="2:12" ht="17.25" hidden="1" customHeight="1" x14ac:dyDescent="0.25">
      <c r="B75" s="67" t="s">
        <v>34</v>
      </c>
      <c r="C75" s="66" t="s">
        <v>32</v>
      </c>
      <c r="D75" s="26" t="s">
        <v>33</v>
      </c>
      <c r="E75" s="24" t="s">
        <v>21</v>
      </c>
      <c r="F75" s="24" t="s">
        <v>0</v>
      </c>
      <c r="G75" s="24" t="s">
        <v>35</v>
      </c>
      <c r="H75" s="37" t="s">
        <v>31</v>
      </c>
      <c r="I75" s="22"/>
      <c r="J75" s="51">
        <f>J76</f>
        <v>0</v>
      </c>
      <c r="K75" s="36"/>
      <c r="L75" s="36"/>
    </row>
    <row r="76" spans="2:12" ht="12" hidden="1" customHeight="1" x14ac:dyDescent="0.25">
      <c r="B76" s="46"/>
      <c r="C76" s="69"/>
      <c r="D76" s="63"/>
      <c r="E76" s="64"/>
      <c r="F76" s="64"/>
      <c r="G76" s="64"/>
      <c r="H76" s="37"/>
      <c r="I76" s="22"/>
      <c r="J76" s="52">
        <v>0</v>
      </c>
      <c r="K76" s="36"/>
      <c r="L76" s="36"/>
    </row>
    <row r="77" spans="2:12" ht="1.5" hidden="1" customHeight="1" x14ac:dyDescent="0.25">
      <c r="B77" s="67" t="s">
        <v>36</v>
      </c>
      <c r="C77" s="66" t="s">
        <v>37</v>
      </c>
      <c r="D77" s="26" t="s">
        <v>38</v>
      </c>
      <c r="E77" s="24" t="s">
        <v>12</v>
      </c>
      <c r="F77" s="24" t="s">
        <v>0</v>
      </c>
      <c r="G77" s="24" t="s">
        <v>39</v>
      </c>
      <c r="H77" s="37"/>
      <c r="I77" s="22"/>
      <c r="J77" s="51">
        <f>J78</f>
        <v>0</v>
      </c>
      <c r="K77" s="36"/>
      <c r="L77" s="36"/>
    </row>
    <row r="78" spans="2:12" ht="9.75" hidden="1" customHeight="1" x14ac:dyDescent="0.25">
      <c r="B78" s="46"/>
      <c r="C78" s="69"/>
      <c r="D78" s="63"/>
      <c r="E78" s="64"/>
      <c r="F78" s="64"/>
      <c r="G78" s="64"/>
      <c r="H78" s="37" t="s">
        <v>31</v>
      </c>
      <c r="I78" s="22"/>
      <c r="J78" s="52">
        <v>0</v>
      </c>
      <c r="K78" s="36"/>
      <c r="L78" s="36"/>
    </row>
    <row r="79" spans="2:12" ht="0.75" hidden="1" customHeight="1" x14ac:dyDescent="0.25">
      <c r="B79" s="67" t="s">
        <v>40</v>
      </c>
      <c r="C79" s="66" t="s">
        <v>20</v>
      </c>
      <c r="D79" s="26" t="s">
        <v>41</v>
      </c>
      <c r="E79" s="24" t="s">
        <v>12</v>
      </c>
      <c r="F79" s="24" t="s">
        <v>0</v>
      </c>
      <c r="G79" s="24" t="s">
        <v>42</v>
      </c>
      <c r="H79" s="66" t="s">
        <v>31</v>
      </c>
      <c r="I79" s="22"/>
      <c r="J79" s="51">
        <f>J80</f>
        <v>0</v>
      </c>
      <c r="K79" s="36"/>
      <c r="L79" s="36"/>
    </row>
    <row r="80" spans="2:12" ht="9.75" hidden="1" customHeight="1" x14ac:dyDescent="0.25">
      <c r="B80" s="46" t="s">
        <v>43</v>
      </c>
      <c r="C80" s="69"/>
      <c r="D80" s="63"/>
      <c r="E80" s="64"/>
      <c r="F80" s="64"/>
      <c r="G80" s="64"/>
      <c r="H80" s="37"/>
      <c r="I80" s="22"/>
      <c r="J80" s="52">
        <v>0</v>
      </c>
      <c r="K80" s="36"/>
      <c r="L80" s="36"/>
    </row>
    <row r="81" spans="2:14" s="3" customFormat="1" ht="27.75" customHeight="1" x14ac:dyDescent="0.25">
      <c r="B81" s="36" t="s">
        <v>19</v>
      </c>
      <c r="C81" s="1"/>
      <c r="D81" s="1"/>
      <c r="E81" s="1"/>
      <c r="F81" s="1"/>
      <c r="G81" s="1"/>
      <c r="H81" s="1"/>
      <c r="I81" s="36"/>
      <c r="J81" s="2">
        <f>J34+J37+J39+J41+J43+J63+J65+J67+J69+J71+J73</f>
        <v>-82641.31</v>
      </c>
      <c r="K81" s="2"/>
      <c r="L81" s="2"/>
    </row>
    <row r="82" spans="2:14" x14ac:dyDescent="0.25">
      <c r="B82" s="4" t="s">
        <v>13</v>
      </c>
      <c r="J82" s="5">
        <v>-28456.31</v>
      </c>
      <c r="K82" s="36"/>
      <c r="L82" s="36"/>
    </row>
    <row r="83" spans="2:14" x14ac:dyDescent="0.25">
      <c r="B83" s="4" t="s">
        <v>84</v>
      </c>
      <c r="J83" s="5">
        <v>-54185</v>
      </c>
    </row>
    <row r="84" spans="2:14" x14ac:dyDescent="0.25">
      <c r="B84" s="4" t="s">
        <v>85</v>
      </c>
    </row>
    <row r="86" spans="2:14" x14ac:dyDescent="0.25">
      <c r="N86" s="23"/>
    </row>
  </sheetData>
  <mergeCells count="16">
    <mergeCell ref="B2:J2"/>
    <mergeCell ref="C25:I25"/>
    <mergeCell ref="C11:I11"/>
    <mergeCell ref="C15:I15"/>
    <mergeCell ref="C17:I17"/>
    <mergeCell ref="C13:I13"/>
    <mergeCell ref="C18:I18"/>
    <mergeCell ref="C19:I19"/>
    <mergeCell ref="C12:I12"/>
    <mergeCell ref="C20:I20"/>
    <mergeCell ref="C21:I21"/>
    <mergeCell ref="C22:I22"/>
    <mergeCell ref="C23:I23"/>
    <mergeCell ref="C14:I14"/>
    <mergeCell ref="C16:I16"/>
    <mergeCell ref="C24:I24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2021-12-28T06:17:03Z</cp:lastPrinted>
  <dcterms:created xsi:type="dcterms:W3CDTF">2019-02-03T07:52:31Z</dcterms:created>
  <dcterms:modified xsi:type="dcterms:W3CDTF">2021-12-28T07:07:22Z</dcterms:modified>
</cp:coreProperties>
</file>